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9200" windowHeight="11010"/>
  </bookViews>
  <sheets>
    <sheet name="Пр.2 Доходы" sheetId="7" r:id="rId1"/>
  </sheets>
  <definedNames>
    <definedName name="_xlnm.Print_Titles" localSheetId="0">'Пр.2 Доходы'!$11:$11</definedName>
    <definedName name="_xlnm.Print_Area" localSheetId="0">'Пр.2 Доходы'!$A$1:$E$95</definedName>
  </definedNames>
  <calcPr calcId="162913"/>
</workbook>
</file>

<file path=xl/calcChain.xml><?xml version="1.0" encoding="utf-8"?>
<calcChain xmlns="http://schemas.openxmlformats.org/spreadsheetml/2006/main">
  <c r="D26" i="7"/>
  <c r="C26"/>
  <c r="D12"/>
  <c r="C12"/>
  <c r="D16"/>
  <c r="E92" l="1"/>
  <c r="D50"/>
  <c r="D48"/>
  <c r="D47"/>
  <c r="D46"/>
  <c r="C95"/>
  <c r="D90"/>
  <c r="C90"/>
  <c r="C79"/>
  <c r="D52"/>
  <c r="C52"/>
  <c r="E15"/>
  <c r="E17"/>
  <c r="E19"/>
  <c r="E20"/>
  <c r="E21"/>
  <c r="E23"/>
  <c r="E24"/>
  <c r="E25"/>
  <c r="E29"/>
  <c r="E30"/>
  <c r="E32"/>
  <c r="E34"/>
  <c r="E36"/>
  <c r="E37"/>
  <c r="E42"/>
  <c r="E43"/>
  <c r="E44"/>
  <c r="E49"/>
  <c r="E51"/>
  <c r="E53"/>
  <c r="E54"/>
  <c r="E55"/>
  <c r="E56"/>
  <c r="E57"/>
  <c r="E58"/>
  <c r="E59"/>
  <c r="E60"/>
  <c r="E61"/>
  <c r="E62"/>
  <c r="E63"/>
  <c r="E64"/>
  <c r="E65"/>
  <c r="E67"/>
  <c r="E68"/>
  <c r="E71"/>
  <c r="E72"/>
  <c r="E73"/>
  <c r="E74"/>
  <c r="E75"/>
  <c r="E76"/>
  <c r="E77"/>
  <c r="E78"/>
  <c r="E79"/>
  <c r="E80"/>
  <c r="E81"/>
  <c r="E82"/>
  <c r="E83"/>
  <c r="E84"/>
  <c r="E85"/>
  <c r="E87"/>
  <c r="E88"/>
  <c r="E89"/>
  <c r="E94"/>
  <c r="C86"/>
  <c r="D86"/>
  <c r="E86" s="1"/>
  <c r="C70"/>
  <c r="C69" s="1"/>
  <c r="C66" s="1"/>
  <c r="D70"/>
  <c r="E70" s="1"/>
  <c r="C50"/>
  <c r="C48"/>
  <c r="C41"/>
  <c r="E41" s="1"/>
  <c r="D41"/>
  <c r="C39"/>
  <c r="D39"/>
  <c r="C38"/>
  <c r="C35"/>
  <c r="D35"/>
  <c r="E35" s="1"/>
  <c r="C33"/>
  <c r="D33"/>
  <c r="C31"/>
  <c r="D31"/>
  <c r="E31" s="1"/>
  <c r="C28"/>
  <c r="C27" s="1"/>
  <c r="D28"/>
  <c r="E28" s="1"/>
  <c r="C22"/>
  <c r="D22"/>
  <c r="C18"/>
  <c r="D18"/>
  <c r="C16"/>
  <c r="C14"/>
  <c r="C13" s="1"/>
  <c r="D14"/>
  <c r="E33" l="1"/>
  <c r="D27"/>
  <c r="E27" s="1"/>
  <c r="E22"/>
  <c r="D13"/>
  <c r="E13" s="1"/>
  <c r="E18"/>
  <c r="E90"/>
  <c r="E14"/>
  <c r="E16"/>
  <c r="E48"/>
  <c r="C47"/>
  <c r="C46" s="1"/>
  <c r="E50"/>
  <c r="D69"/>
  <c r="D38"/>
  <c r="E38" s="1"/>
  <c r="E52"/>
  <c r="E26" l="1"/>
  <c r="D66"/>
  <c r="E69"/>
  <c r="D95" l="1"/>
  <c r="E95" s="1"/>
  <c r="E12"/>
  <c r="E66"/>
  <c r="E46" l="1"/>
  <c r="E47"/>
</calcChain>
</file>

<file path=xl/sharedStrings.xml><?xml version="1.0" encoding="utf-8"?>
<sst xmlns="http://schemas.openxmlformats.org/spreadsheetml/2006/main" count="159" uniqueCount="159">
  <si>
    <t>тыс. рублей</t>
  </si>
  <si>
    <t>Код дохода</t>
  </si>
  <si>
    <t>Наименование платежей</t>
  </si>
  <si>
    <t>НАЛОГОВЫЕ И НЕНАЛОГОВЫЕ ДОХОДЫ</t>
  </si>
  <si>
    <t>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</si>
  <si>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</si>
  <si>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</si>
  <si>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</si>
  <si>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</si>
  <si>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</si>
  <si>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</si>
  <si>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</si>
  <si>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</si>
  <si>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</si>
  <si>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</si>
  <si>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</si>
  <si>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</si>
  <si>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</si>
  <si>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</si>
  <si>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</si>
  <si>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 в  виде  арендной  платы  за земельные участки, государственная собственность  на  которые  не  разграничена, и которые   расположены   в   границах   городских округов, а также средства от продажи  права  на заключение договоров аренды указанных 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</si>
  <si>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</si>
  <si>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Платежи от государственных и муниципальных унитарных предприятий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</si>
  <si>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</si>
  <si>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</si>
  <si>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</si>
  <si>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</si>
  <si>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</si>
  <si>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00011300000000000000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</si>
  <si>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</si>
  <si>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</si>
  <si>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</si>
  <si>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округов ( за исключением имущества в муниципальных бюджетных и автономных учреждений, а также имущества муниципальных унитарных предприятий, в т.ч. казенных), в части реализации основных средств по указанному имуществу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</si>
  <si>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</si>
  <si>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</si>
  <si>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нахоящихся в муниципальногй собственности</t>
  </si>
  <si>
    <t>ШТРАФЫ, САНКЦИИ, ВОЗМЕЩЕНИЕ УЩЕРБА</t>
  </si>
  <si>
    <t>ДОХОДЫ БЮДЖЕТА ГОРОДСКОГО ОКРУГА "ГОРОД КЫЗЫЛ РЕСПУБЛИКИ ТЫВА" НА 2019 ГОД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</si>
  <si>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</si>
  <si>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</si>
  <si>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</si>
  <si>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1 16 00000 00 0000 000</t>
  </si>
  <si>
    <t>1 14 06024 04 0000 400</t>
  </si>
  <si>
    <t>1 14 06012 04 0000 430</t>
  </si>
  <si>
    <t>1 14 06000 00 0000 000</t>
  </si>
  <si>
    <t>1 14 02043 04 0000 410</t>
  </si>
  <si>
    <t>1 14 02000 00 0000 000</t>
  </si>
  <si>
    <t>1 14 00000 00 0000 000</t>
  </si>
  <si>
    <t>1 12 01000 00 0000 000</t>
  </si>
  <si>
    <t>1 12 00000 00 0000 000</t>
  </si>
  <si>
    <t>1 11 09000 00 0000 000</t>
  </si>
  <si>
    <t>1 11 09 04404 0000 120</t>
  </si>
  <si>
    <t>1 11 07014 04 0000 120</t>
  </si>
  <si>
    <t>1 11 07000 00 0000 000</t>
  </si>
  <si>
    <t>1 11 05024 04 0000 120</t>
  </si>
  <si>
    <t>1 11 05012 04 0000 120</t>
  </si>
  <si>
    <t>1 11 05000 00 0000 000</t>
  </si>
  <si>
    <t>1 11 00000 00 0000 000</t>
  </si>
  <si>
    <t>1 08 00000 00 0000 000</t>
  </si>
  <si>
    <t>1 06 06000 00 0000 000</t>
  </si>
  <si>
    <t>1 06 01000 00 0000 000</t>
  </si>
  <si>
    <t>1 06 00000 00 0000 000</t>
  </si>
  <si>
    <t>1 05 04000 00 0000 000</t>
  </si>
  <si>
    <t>1 05 03000 00 0000 000</t>
  </si>
  <si>
    <t>1 05 02000 00 0000 000</t>
  </si>
  <si>
    <t>1 05 00000 00 0000 000</t>
  </si>
  <si>
    <t>1 03 02000 01 0000 110</t>
  </si>
  <si>
    <t>1 03 00000 00 0000 000</t>
  </si>
  <si>
    <t>1 01 02000 01 0000 110</t>
  </si>
  <si>
    <t>1 01 00000 00 0000 000</t>
  </si>
  <si>
    <t xml:space="preserve"> 1 00 00000 00 0000 000</t>
  </si>
  <si>
    <t>Дотации бюджетам субъектов Российской Федерации и муниципальных образований</t>
  </si>
  <si>
    <t>Субсидии бюджетам  муниципальных образований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</si>
  <si>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</si>
  <si>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Прочие субсидии </t>
  </si>
  <si>
    <t>Субвенции бюджетам  муниципальных образований</t>
  </si>
  <si>
    <t xml:space="preserve">Субвенции бюджетам городских округов на выполнение передаваемых полномочий </t>
  </si>
  <si>
    <t>2 02 0000 00 00000 000</t>
  </si>
  <si>
    <t xml:space="preserve"> 2 02 10000 00 0000 000</t>
  </si>
  <si>
    <t xml:space="preserve"> 2 02 20000 00 0000 000</t>
  </si>
  <si>
    <t>Субвенции на реализацию Закона РТ «О предоставлении субвенций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муниицпальных общеобразовательных организациях, обеспчение дополнительного образования детей в муниципальных обрщеобразовательных организациях»  в том числе:</t>
  </si>
  <si>
    <t>Всего</t>
  </si>
  <si>
    <t xml:space="preserve"> 2 02 29999 04 0000 150</t>
  </si>
  <si>
    <t>2 02 30000 00 0000 000</t>
  </si>
  <si>
    <t>2 02 30013 04 0000 150</t>
  </si>
  <si>
    <t xml:space="preserve"> 2 02 30022 04 0000 150</t>
  </si>
  <si>
    <t xml:space="preserve"> 2 02 35120 04 0000 150</t>
  </si>
  <si>
    <t xml:space="preserve"> 2 02 35250 04 0000 150</t>
  </si>
  <si>
    <t xml:space="preserve"> 2 02 35380 04 0000 150</t>
  </si>
  <si>
    <t>2 02 35573 04 0000 150</t>
  </si>
  <si>
    <t>2 02 35462 04 0000 150</t>
  </si>
  <si>
    <t xml:space="preserve"> 2 02 30024 04 0000 150</t>
  </si>
  <si>
    <t>ВОЗВРАТ ОСТАТКОВ СУБСИДИЙ, СУБВЕНЦИЙ И ИНЫХ МЕЖБЮДЖЕТНЫХ СРЕДСТВ, ИМЕЮЩИХ ЦЕЛЕВОЕ НАЗНАЧЕНИЕ ПРОШЛЫХ ЛЕТ</t>
  </si>
  <si>
    <t>2 02 25516 04 0000 150</t>
  </si>
  <si>
    <t>2 02 25519 04 0000 150</t>
  </si>
  <si>
    <t xml:space="preserve"> 2 02 20041 04 0000 150</t>
  </si>
  <si>
    <t>Возврат остатков субвенций на оплату жилищно-коммунальных услуг отдельным категориям граждан из бюджетов городских округов</t>
  </si>
  <si>
    <t>2 19 35250 04 0000 150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</si>
  <si>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</si>
  <si>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2 19 60010 04 0000 150</t>
  </si>
  <si>
    <t>2 19 00000 00 0000 000</t>
  </si>
  <si>
    <t>ИНЫЕ МЕЖБЮДЖЕТНЫЕ ТРАНСФЕРТЫ</t>
  </si>
  <si>
    <t>2 02 45393 04 0000 150</t>
  </si>
  <si>
    <t>2 02 49999 04 0000 150</t>
  </si>
  <si>
    <t>2 02 25555 04 0000 150</t>
  </si>
  <si>
    <t>2 02 25497 04 0000 150</t>
  </si>
  <si>
    <t>2 02 25027 04 0000 150</t>
  </si>
  <si>
    <t>2 02 20041 04 0000 150</t>
  </si>
  <si>
    <t>2 02 15002 04 0000 150</t>
  </si>
  <si>
    <t>2 02 45160 04 0000 150</t>
  </si>
  <si>
    <t>2 02 25299 04 0000 150</t>
  </si>
  <si>
    <t xml:space="preserve">Дотации бюджетам городских округов на поддержку мер по обеспечению сбалансированности бюджетов </t>
  </si>
  <si>
    <t xml:space="preserve"> Субсидии на возмещение убытков, связанных с применением государственных регулируемых цен на электрическую энергию, тепловую энергию и водоснабжение, вырабатываемыми муниципальными организациями коммунального комплекса, понесенных в процессе выработки и (или) транспортировки энергоресурсов и воды, в том числе вследствие проведения мероприятий в области энергосбережения и повышения энергетической эффективности, в рамках подпрограммы "Энергосбережение и повышение энергетической эффективности в Республике Тыва " </t>
  </si>
  <si>
    <t xml:space="preserve">Субсидии на организацию отдыха и оздоровления детей </t>
  </si>
  <si>
    <t>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республиканского бюджета</t>
  </si>
  <si>
    <t>Субсидии на чистичную компенсацию дополнительных расходов на повышение оплаты труда работникам бюджетной сферы и иные цели на 2019 год</t>
  </si>
  <si>
    <t xml:space="preserve">Субсидии на реализацию мероприятий, направленных на развитие автомобильного транспорта </t>
  </si>
  <si>
    <t xml:space="preserve"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</si>
  <si>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Субсидии бюджетам городских округов на реализацию мероприятий государственной программы Республики Тыва" Доступная среда на 2016 - 2020 годы" </t>
  </si>
  <si>
    <t xml:space="preserve">Субсидии бюджетам городских округов на обустройство и восстановление воинских захоронений, находящихся в государственной собственности </t>
  </si>
  <si>
    <t xml:space="preserve">Субсидии бюджетам городских округов на реализацию мероприятий по обеспечению жильем молодых семей </t>
  </si>
  <si>
    <t xml:space="preserve">Субсидия бюджетам городских округов на поддержку отрасли культуры </t>
  </si>
  <si>
    <t>Субсидии бюджетам городских округов на реализацию мероприятий по укреплению единства российской нации и этнокультурному развитию народов России</t>
  </si>
  <si>
    <t xml:space="preserve">Субсидии бюджетам городских округов на реализацию программ формирования современной городской среды </t>
  </si>
  <si>
    <t xml:space="preserve">Субвенции на реализацию Закона Республики Тыва "О мерах социальной поддержки реабилитированных лиц и лиц, признанных пострадавшими от политических репрессий" </t>
  </si>
  <si>
    <t xml:space="preserve">Субвенции на предоставление гражданам субсидий на оплату жилого помещения и коммунальных услуг </t>
  </si>
  <si>
    <t xml:space="preserve">           общие образовательные учреждения</t>
  </si>
  <si>
    <t xml:space="preserve">               дошкольные образовательные учреждения</t>
  </si>
  <si>
    <t xml:space="preserve">Субвенции на реализацию Закона Республики Тыва "О мерах социальной поддержки ветеранов труда и тружеников тыла " </t>
  </si>
  <si>
    <t>Субвенции на реализацию полномочий по назначению и выплате ежемесячного пособия на ребенка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</si>
  <si>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гражданам субсидий на оплату жилого помещения и коммунальных услуг</t>
  </si>
  <si>
    <t xml:space="preserve"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 </t>
  </si>
  <si>
    <t xml:space="preserve">Прочие межбюджетные трансферты, передаваемые бюджетам городских округов  </t>
  </si>
  <si>
    <t xml:space="preserve"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  </t>
  </si>
  <si>
    <t xml:space="preserve">Субвенции на компенсацию отдельным категориям граждан оплаты взноса на капитальный ремонт общего имущества в многоквартирном доме </t>
  </si>
  <si>
    <t xml:space="preserve">Субвенции на выплату ежемесячных пособий на первого ребенка, рожденного с 01.01.2018 в соответствии с ФЗ от 28.12.2017 г. №418-ФЗ "О ежемесячных выплатах семьям, имеющим детей" </t>
  </si>
  <si>
    <t xml:space="preserve"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ФЗ от 19.05.1995 г. №81-ФЗ "О государственных пособиях гражданам, имеющим детей" </t>
  </si>
  <si>
    <t xml:space="preserve">Субвенции бюджетам городских округов на оплату жилищно-коммунальных услуг отдельным категориям граждан </t>
  </si>
  <si>
    <t xml:space="preserve">Субвенции на составление (изменение) списков кандидатов в присяжные заседатели федеральных судов общей юрисдикции в Республике Тыва </t>
  </si>
  <si>
    <t>Субвенции на обеспечение равной доступности услуг общественного транспорта для отдельных категорий граждан</t>
  </si>
  <si>
    <t>Субвенции на реализацию полномочий по назначению и выплате компенсации части родительской платы за содержание ребенка в государственных, муниципальных образовательных организациях, реализующих основную общеобразовательную программу дошкольного образования</t>
  </si>
  <si>
    <t>Субвенции на осуществление государственных полномочий по созданию, организации и обеспечению деятельности административных комиссий</t>
  </si>
  <si>
    <t>Субвенции на осуществление переданных полномочий по образованию и организации деятельности комиссий по делам несовершеннолетних</t>
  </si>
  <si>
    <t>Субвенции на реализацию Закона республики Тыва "О погребении и похоронном деле в Республике Тыва"</t>
  </si>
  <si>
    <t>к проекту Решения Хурала представителей г. Кызыла</t>
  </si>
  <si>
    <t>219 25516 04 0000 150</t>
  </si>
  <si>
    <t>Возврат остатков субсидий на реализацию мероприятий по укреплению единства российской нации и этнокультурному развитию народов России из бюджетов городских округов</t>
  </si>
  <si>
    <t>219 35380 04 0000 150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</si>
  <si>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 81-ФЗ "О государственных пособиях гражданам, имеющим детей" из бюджетов городских округов</t>
  </si>
  <si>
    <t xml:space="preserve"> Приложение № 2</t>
  </si>
  <si>
    <t>от ___ _____________ 2020 года  №____</t>
  </si>
  <si>
    <t xml:space="preserve">Об утверждении отчета "Об исполнении бюджета </t>
  </si>
  <si>
    <t>городского округа "Город Кызыл Республики Тыва"</t>
  </si>
  <si>
    <t>% испол.</t>
  </si>
  <si>
    <t xml:space="preserve">за 2019 год </t>
  </si>
  <si>
    <t>1 17 00000 00 0000 000</t>
  </si>
  <si>
    <t>ПРОЧИЕ НЕНАЛОГОВЫЕ ДОХОДЫ</t>
  </si>
  <si>
    <t>Утверждено на 2019 год</t>
  </si>
  <si>
    <t>Исполнено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</si>
</sst>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#,##0.00;[Red]\-#,##0.00;0.00"/>
    <numFmt numFmtId="166" formatCode="&quot;&quot;###,##0.00"/>
    <numFmt numFmtId="167" formatCode="#,##0.00000_ ;[Red]\-#,##0.00000\ 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3" fillId="2" borderId="0" xfId="1" applyFont="1" applyFill="1"/>
    <xf numFmtId="0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2" xfId="1" applyNumberFormat="1" applyFont="1" applyFill="1" applyBorder="1" applyAlignment="1" applyProtection="1">
      <alignment horizontal="center" vertical="center" wrapText="1"/>
      <protection hidden="1"/>
    </xf>
    <xf numFmtId="49" fontId="7" fillId="2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wrapText="1"/>
      <protection hidden="1"/>
    </xf>
    <xf numFmtId="164" fontId="5" fillId="2" borderId="2" xfId="1" applyNumberFormat="1" applyFont="1" applyFill="1" applyBorder="1" applyAlignment="1" applyProtection="1">
      <alignment horizontal="center" vertical="center"/>
      <protection hidden="1"/>
    </xf>
    <xf numFmtId="0" fontId="7" fillId="2" borderId="0" xfId="1" applyFont="1" applyFill="1"/>
    <xf numFmtId="49" fontId="3" fillId="2" borderId="1" xfId="1" applyNumberFormat="1" applyFont="1" applyFill="1" applyBorder="1" applyAlignment="1" applyProtection="1">
      <alignment horizontal="center" vertical="center"/>
      <protection hidden="1"/>
    </xf>
    <xf numFmtId="0" fontId="6" fillId="2" borderId="2" xfId="1" applyNumberFormat="1" applyFont="1" applyFill="1" applyBorder="1" applyAlignment="1" applyProtection="1">
      <alignment wrapText="1"/>
      <protection hidden="1"/>
    </xf>
    <xf numFmtId="0" fontId="3" fillId="2" borderId="1" xfId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wrapText="1"/>
    </xf>
    <xf numFmtId="0" fontId="5" fillId="2" borderId="2" xfId="1" applyNumberFormat="1" applyFont="1" applyFill="1" applyBorder="1" applyAlignment="1" applyProtection="1">
      <alignment vertical="center" wrapText="1"/>
      <protection hidden="1"/>
    </xf>
    <xf numFmtId="49" fontId="7" fillId="2" borderId="1" xfId="1" applyNumberFormat="1" applyFont="1" applyFill="1" applyBorder="1" applyAlignment="1" applyProtection="1">
      <alignment horizontal="center"/>
      <protection hidden="1"/>
    </xf>
    <xf numFmtId="0" fontId="6" fillId="2" borderId="2" xfId="1" applyNumberFormat="1" applyFont="1" applyFill="1" applyBorder="1" applyAlignment="1" applyProtection="1">
      <alignment vertical="center" wrapText="1"/>
      <protection hidden="1"/>
    </xf>
    <xf numFmtId="0" fontId="5" fillId="2" borderId="1" xfId="1" applyNumberFormat="1" applyFont="1" applyFill="1" applyBorder="1" applyAlignment="1" applyProtection="1">
      <alignment wrapText="1"/>
      <protection hidden="1"/>
    </xf>
    <xf numFmtId="0" fontId="3" fillId="2" borderId="1" xfId="0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 applyProtection="1">
      <alignment vertical="center" wrapText="1"/>
      <protection hidden="1"/>
    </xf>
    <xf numFmtId="0" fontId="6" fillId="2" borderId="1" xfId="1" applyNumberFormat="1" applyFont="1" applyFill="1" applyBorder="1" applyAlignment="1" applyProtection="1">
      <alignment wrapText="1"/>
      <protection hidden="1"/>
    </xf>
    <xf numFmtId="0" fontId="6" fillId="2" borderId="1" xfId="1" applyNumberFormat="1" applyFont="1" applyFill="1" applyBorder="1" applyAlignment="1" applyProtection="1">
      <alignment vertical="top" wrapText="1"/>
      <protection hidden="1"/>
    </xf>
    <xf numFmtId="0" fontId="11" fillId="2" borderId="1" xfId="1" applyNumberFormat="1" applyFont="1" applyFill="1" applyBorder="1" applyAlignment="1" applyProtection="1">
      <alignment wrapText="1"/>
      <protection hidden="1"/>
    </xf>
    <xf numFmtId="0" fontId="11" fillId="2" borderId="1" xfId="0" applyFont="1" applyFill="1" applyBorder="1" applyAlignment="1">
      <alignment horizontal="justify" vertical="top" wrapText="1"/>
    </xf>
    <xf numFmtId="49" fontId="3" fillId="2" borderId="1" xfId="1" applyNumberFormat="1" applyFont="1" applyFill="1" applyBorder="1" applyAlignment="1" applyProtection="1">
      <alignment vertical="center" wrapText="1"/>
      <protection hidden="1"/>
    </xf>
    <xf numFmtId="0" fontId="6" fillId="2" borderId="1" xfId="0" applyFont="1" applyFill="1" applyBorder="1" applyAlignment="1">
      <alignment horizontal="justify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2" borderId="1" xfId="1" applyNumberFormat="1" applyFont="1" applyFill="1" applyBorder="1" applyAlignment="1" applyProtection="1">
      <alignment horizontal="center" vertical="center"/>
      <protection hidden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top" wrapText="1" indent="2"/>
    </xf>
    <xf numFmtId="0" fontId="11" fillId="2" borderId="1" xfId="0" applyFont="1" applyFill="1" applyBorder="1" applyAlignment="1">
      <alignment vertical="top" wrapText="1"/>
    </xf>
    <xf numFmtId="165" fontId="6" fillId="2" borderId="2" xfId="1" applyNumberFormat="1" applyFont="1" applyFill="1" applyBorder="1" applyAlignment="1" applyProtection="1">
      <alignment horizontal="center" vertical="center"/>
      <protection hidden="1"/>
    </xf>
    <xf numFmtId="0" fontId="6" fillId="2" borderId="1" xfId="1" applyNumberFormat="1" applyFont="1" applyFill="1" applyBorder="1" applyAlignment="1" applyProtection="1">
      <alignment horizontal="left" vertical="top" wrapText="1"/>
      <protection hidden="1"/>
    </xf>
    <xf numFmtId="0" fontId="6" fillId="2" borderId="1" xfId="1" applyFont="1" applyFill="1" applyBorder="1" applyAlignment="1">
      <alignment wrapText="1"/>
    </xf>
    <xf numFmtId="0" fontId="5" fillId="2" borderId="1" xfId="1" applyFont="1" applyFill="1" applyBorder="1" applyAlignment="1">
      <alignment wrapText="1"/>
    </xf>
    <xf numFmtId="0" fontId="6" fillId="2" borderId="3" xfId="1" applyFont="1" applyFill="1" applyBorder="1" applyAlignment="1">
      <alignment wrapText="1"/>
    </xf>
    <xf numFmtId="0" fontId="13" fillId="2" borderId="1" xfId="0" applyFont="1" applyFill="1" applyBorder="1" applyAlignment="1">
      <alignment horizontal="center" vertical="center"/>
    </xf>
    <xf numFmtId="0" fontId="5" fillId="2" borderId="3" xfId="1" applyNumberFormat="1" applyFont="1" applyFill="1" applyBorder="1" applyAlignment="1" applyProtection="1">
      <alignment horizontal="left" vertical="top" wrapText="1"/>
      <protection hidden="1"/>
    </xf>
    <xf numFmtId="0" fontId="3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vertical="top" wrapText="1"/>
    </xf>
    <xf numFmtId="0" fontId="5" fillId="2" borderId="1" xfId="1" applyFont="1" applyFill="1" applyBorder="1" applyAlignment="1">
      <alignment horizontal="left" vertical="center"/>
    </xf>
    <xf numFmtId="0" fontId="3" fillId="2" borderId="0" xfId="1" applyFont="1" applyFill="1" applyAlignment="1">
      <alignment horizontal="center" vertical="center"/>
    </xf>
    <xf numFmtId="166" fontId="8" fillId="0" borderId="5" xfId="1" applyNumberFormat="1" applyFont="1" applyBorder="1" applyAlignment="1">
      <alignment horizontal="left" wrapText="1"/>
    </xf>
    <xf numFmtId="166" fontId="8" fillId="0" borderId="6" xfId="1" applyNumberFormat="1" applyFont="1" applyBorder="1" applyAlignment="1">
      <alignment horizontal="left" wrapText="1"/>
    </xf>
    <xf numFmtId="165" fontId="5" fillId="2" borderId="2" xfId="1" applyNumberFormat="1" applyFont="1" applyFill="1" applyBorder="1" applyAlignment="1" applyProtection="1">
      <alignment horizontal="center" vertical="center"/>
      <protection hidden="1"/>
    </xf>
    <xf numFmtId="167" fontId="7" fillId="2" borderId="0" xfId="1" applyNumberFormat="1" applyFont="1" applyFill="1"/>
    <xf numFmtId="165" fontId="7" fillId="2" borderId="1" xfId="1" applyNumberFormat="1" applyFont="1" applyFill="1" applyBorder="1" applyAlignment="1">
      <alignment horizontal="center" vertical="center"/>
    </xf>
    <xf numFmtId="165" fontId="5" fillId="2" borderId="2" xfId="1" applyNumberFormat="1" applyFont="1" applyFill="1" applyBorder="1" applyAlignment="1">
      <alignment horizontal="center" vertical="center"/>
    </xf>
    <xf numFmtId="165" fontId="11" fillId="2" borderId="2" xfId="1" applyNumberFormat="1" applyFont="1" applyFill="1" applyBorder="1" applyAlignment="1" applyProtection="1">
      <alignment horizontal="center" vertical="center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 applyProtection="1">
      <alignment horizontal="center" vertical="center"/>
      <protection hidden="1"/>
    </xf>
    <xf numFmtId="165" fontId="6" fillId="2" borderId="2" xfId="1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/>
    </xf>
    <xf numFmtId="165" fontId="15" fillId="2" borderId="2" xfId="1" applyNumberFormat="1" applyFont="1" applyFill="1" applyBorder="1" applyAlignment="1">
      <alignment horizontal="center" vertical="center"/>
    </xf>
    <xf numFmtId="0" fontId="5" fillId="2" borderId="0" xfId="1" applyFont="1" applyFill="1" applyAlignment="1" applyProtection="1">
      <alignment horizontal="center" vertical="center" wrapText="1"/>
      <protection hidden="1"/>
    </xf>
    <xf numFmtId="0" fontId="6" fillId="2" borderId="4" xfId="1" applyFont="1" applyFill="1" applyBorder="1" applyAlignment="1">
      <alignment horizontal="right"/>
    </xf>
    <xf numFmtId="0" fontId="3" fillId="2" borderId="0" xfId="1" applyFont="1" applyFill="1" applyAlignment="1">
      <alignment horizontal="right" vertical="center"/>
    </xf>
  </cellXfs>
  <cellStyles count="11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3" xfId="9"/>
    <cellStyle name="Процентный 3 3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5"/>
  <sheetViews>
    <sheetView tabSelected="1" view="pageBreakPreview" topLeftCell="B62" zoomScale="90" zoomScaleNormal="90" zoomScaleSheetLayoutView="90" workbookViewId="0">
      <selection activeCell="C49" sqref="C49"/>
    </sheetView>
  </sheetViews>
  <sheetFormatPr defaultColWidth="9.140625" defaultRowHeight="12.75"/>
  <cols>
    <col min="1" max="1" width="21.85546875" style="43" customWidth="1"/>
    <col min="2" max="2" width="87.42578125" style="1" customWidth="1"/>
    <col min="3" max="3" width="19.140625" style="1" customWidth="1"/>
    <col min="4" max="4" width="18.28515625" style="1" customWidth="1"/>
    <col min="5" max="5" width="14.28515625" style="1" customWidth="1"/>
    <col min="6" max="180" width="9.140625" style="1" customWidth="1"/>
    <col min="181" max="16384" width="9.140625" style="1"/>
  </cols>
  <sheetData>
    <row r="1" spans="1:8" ht="15.75" customHeight="1">
      <c r="A1" s="58" t="s">
        <v>149</v>
      </c>
      <c r="B1" s="58"/>
      <c r="C1" s="58"/>
      <c r="D1" s="58"/>
      <c r="E1" s="58"/>
    </row>
    <row r="2" spans="1:8" ht="15.75" customHeight="1">
      <c r="A2" s="58" t="s">
        <v>144</v>
      </c>
      <c r="B2" s="58"/>
      <c r="C2" s="58"/>
      <c r="D2" s="58"/>
      <c r="E2" s="58"/>
    </row>
    <row r="3" spans="1:8" ht="15.75" customHeight="1">
      <c r="A3" s="58" t="s">
        <v>150</v>
      </c>
      <c r="B3" s="58"/>
      <c r="C3" s="58"/>
      <c r="D3" s="58"/>
      <c r="E3" s="58"/>
    </row>
    <row r="4" spans="1:8" ht="15.75" customHeight="1">
      <c r="A4" s="58" t="s">
        <v>151</v>
      </c>
      <c r="B4" s="58"/>
      <c r="C4" s="58"/>
      <c r="D4" s="58"/>
      <c r="E4" s="58"/>
    </row>
    <row r="5" spans="1:8" ht="15.75" customHeight="1">
      <c r="A5" s="58" t="s">
        <v>152</v>
      </c>
      <c r="B5" s="58"/>
      <c r="C5" s="58"/>
      <c r="D5" s="58"/>
      <c r="E5" s="58"/>
    </row>
    <row r="6" spans="1:8" ht="15.75" customHeight="1">
      <c r="A6" s="58" t="s">
        <v>154</v>
      </c>
      <c r="B6" s="58"/>
      <c r="C6" s="58"/>
      <c r="D6" s="58"/>
      <c r="E6" s="58"/>
    </row>
    <row r="7" spans="1:8" ht="15.75" customHeight="1">
      <c r="A7" s="58"/>
      <c r="B7" s="58"/>
      <c r="C7" s="58"/>
      <c r="D7" s="58"/>
      <c r="E7" s="58"/>
    </row>
    <row r="9" spans="1:8" ht="15.75">
      <c r="A9" s="56" t="s">
        <v>37</v>
      </c>
      <c r="B9" s="56"/>
      <c r="C9" s="56"/>
      <c r="D9" s="56"/>
      <c r="E9" s="56"/>
    </row>
    <row r="10" spans="1:8" ht="15.75">
      <c r="A10" s="57" t="s">
        <v>0</v>
      </c>
      <c r="B10" s="57"/>
      <c r="C10" s="57"/>
      <c r="D10" s="57"/>
      <c r="E10" s="57"/>
    </row>
    <row r="11" spans="1:8" ht="31.5">
      <c r="A11" s="2" t="s">
        <v>1</v>
      </c>
      <c r="B11" s="2" t="s">
        <v>2</v>
      </c>
      <c r="C11" s="2" t="s">
        <v>157</v>
      </c>
      <c r="D11" s="3" t="s">
        <v>158</v>
      </c>
      <c r="E11" s="3" t="s">
        <v>153</v>
      </c>
    </row>
    <row r="12" spans="1:8" s="7" customFormat="1" ht="15.75">
      <c r="A12" s="4" t="s">
        <v>70</v>
      </c>
      <c r="B12" s="5" t="s">
        <v>3</v>
      </c>
      <c r="C12" s="46">
        <f>C14+C16+C18+C22+C25+C27+C35+C37+C38+C44+C45</f>
        <v>842345</v>
      </c>
      <c r="D12" s="46">
        <f>D14+D16+D18+D22+D25+D27+D35+D37+D38+D44+D45</f>
        <v>849656.55093000003</v>
      </c>
      <c r="E12" s="6">
        <f>D12/C12*100</f>
        <v>100.86799956431153</v>
      </c>
      <c r="H12" s="47"/>
    </row>
    <row r="13" spans="1:8" s="7" customFormat="1" ht="15.75">
      <c r="A13" s="4"/>
      <c r="B13" s="5" t="s">
        <v>4</v>
      </c>
      <c r="C13" s="46">
        <f t="shared" ref="C13:D13" si="0">C14+C16+C18+C22+C25</f>
        <v>740385</v>
      </c>
      <c r="D13" s="46">
        <f t="shared" si="0"/>
        <v>746701.66468000005</v>
      </c>
      <c r="E13" s="6">
        <f t="shared" ref="E13:E74" si="1">D13/C13*100</f>
        <v>100.85315946163145</v>
      </c>
    </row>
    <row r="14" spans="1:8" s="7" customFormat="1" ht="15.75">
      <c r="A14" s="4" t="s">
        <v>69</v>
      </c>
      <c r="B14" s="5" t="s">
        <v>5</v>
      </c>
      <c r="C14" s="46">
        <f t="shared" ref="C14:D14" si="2">C15</f>
        <v>503305</v>
      </c>
      <c r="D14" s="46">
        <f t="shared" si="2"/>
        <v>507876.59497000003</v>
      </c>
      <c r="E14" s="6">
        <f t="shared" si="1"/>
        <v>100.90831503164085</v>
      </c>
    </row>
    <row r="15" spans="1:8" ht="15.75">
      <c r="A15" s="8" t="s">
        <v>68</v>
      </c>
      <c r="B15" s="9" t="s">
        <v>6</v>
      </c>
      <c r="C15" s="32">
        <v>503305</v>
      </c>
      <c r="D15" s="32">
        <v>507876.59497000003</v>
      </c>
      <c r="E15" s="6">
        <f t="shared" si="1"/>
        <v>100.90831503164085</v>
      </c>
    </row>
    <row r="16" spans="1:8" s="7" customFormat="1" ht="31.5">
      <c r="A16" s="4" t="s">
        <v>67</v>
      </c>
      <c r="B16" s="5" t="s">
        <v>7</v>
      </c>
      <c r="C16" s="46">
        <f t="shared" ref="C16:D16" si="3">C17</f>
        <v>6201</v>
      </c>
      <c r="D16" s="46">
        <f t="shared" si="3"/>
        <v>6206.3028299999996</v>
      </c>
      <c r="E16" s="6">
        <f t="shared" si="1"/>
        <v>100.08551572327042</v>
      </c>
    </row>
    <row r="17" spans="1:5" ht="31.5">
      <c r="A17" s="8" t="s">
        <v>66</v>
      </c>
      <c r="B17" s="11" t="s">
        <v>8</v>
      </c>
      <c r="C17" s="32">
        <v>6201</v>
      </c>
      <c r="D17" s="32">
        <v>6206.3028299999996</v>
      </c>
      <c r="E17" s="6">
        <f t="shared" si="1"/>
        <v>100.08551572327042</v>
      </c>
    </row>
    <row r="18" spans="1:5" s="7" customFormat="1" ht="15.75">
      <c r="A18" s="4" t="s">
        <v>65</v>
      </c>
      <c r="B18" s="5" t="s">
        <v>9</v>
      </c>
      <c r="C18" s="46">
        <f t="shared" ref="C18:D18" si="4">C19+C20+C21</f>
        <v>88366</v>
      </c>
      <c r="D18" s="46">
        <f t="shared" si="4"/>
        <v>88789.388929999986</v>
      </c>
      <c r="E18" s="6">
        <f t="shared" si="1"/>
        <v>100.47913103456079</v>
      </c>
    </row>
    <row r="19" spans="1:5" ht="15.75">
      <c r="A19" s="8" t="s">
        <v>64</v>
      </c>
      <c r="B19" s="9" t="s">
        <v>10</v>
      </c>
      <c r="C19" s="32">
        <v>78774</v>
      </c>
      <c r="D19" s="32">
        <v>78980.734329999992</v>
      </c>
      <c r="E19" s="6">
        <f t="shared" si="1"/>
        <v>100.2624398024729</v>
      </c>
    </row>
    <row r="20" spans="1:5" ht="15.75">
      <c r="A20" s="8" t="s">
        <v>63</v>
      </c>
      <c r="B20" s="9" t="s">
        <v>11</v>
      </c>
      <c r="C20" s="32">
        <v>629</v>
      </c>
      <c r="D20" s="32">
        <v>628.75356000000011</v>
      </c>
      <c r="E20" s="6">
        <f t="shared" si="1"/>
        <v>99.960820349761548</v>
      </c>
    </row>
    <row r="21" spans="1:5" ht="16.5" customHeight="1">
      <c r="A21" s="8" t="s">
        <v>62</v>
      </c>
      <c r="B21" s="9" t="s">
        <v>12</v>
      </c>
      <c r="C21" s="32">
        <v>8963</v>
      </c>
      <c r="D21" s="32">
        <v>9179.9010399999988</v>
      </c>
      <c r="E21" s="6">
        <f t="shared" si="1"/>
        <v>102.41996028115585</v>
      </c>
    </row>
    <row r="22" spans="1:5" s="7" customFormat="1" ht="15.75">
      <c r="A22" s="4" t="s">
        <v>61</v>
      </c>
      <c r="B22" s="5" t="s">
        <v>13</v>
      </c>
      <c r="C22" s="46">
        <f t="shared" ref="C22:D22" si="5">C23+C24</f>
        <v>105013</v>
      </c>
      <c r="D22" s="46">
        <f t="shared" si="5"/>
        <v>106176.19305999999</v>
      </c>
      <c r="E22" s="6">
        <f t="shared" si="1"/>
        <v>101.1076657747136</v>
      </c>
    </row>
    <row r="23" spans="1:5" ht="15.75">
      <c r="A23" s="8" t="s">
        <v>60</v>
      </c>
      <c r="B23" s="9" t="s">
        <v>14</v>
      </c>
      <c r="C23" s="32">
        <v>25372</v>
      </c>
      <c r="D23" s="32">
        <v>25548.253260000001</v>
      </c>
      <c r="E23" s="6">
        <f t="shared" si="1"/>
        <v>100.69467625729152</v>
      </c>
    </row>
    <row r="24" spans="1:5" ht="15.75">
      <c r="A24" s="8" t="s">
        <v>59</v>
      </c>
      <c r="B24" s="9" t="s">
        <v>15</v>
      </c>
      <c r="C24" s="32">
        <v>79641</v>
      </c>
      <c r="D24" s="32">
        <v>80627.939799999993</v>
      </c>
      <c r="E24" s="6">
        <f t="shared" si="1"/>
        <v>101.23923582074559</v>
      </c>
    </row>
    <row r="25" spans="1:5" s="7" customFormat="1" ht="15.75">
      <c r="A25" s="4" t="s">
        <v>58</v>
      </c>
      <c r="B25" s="5" t="s">
        <v>16</v>
      </c>
      <c r="C25" s="46">
        <v>37500</v>
      </c>
      <c r="D25" s="46">
        <v>37653.184890000004</v>
      </c>
      <c r="E25" s="6">
        <f t="shared" si="1"/>
        <v>100.40849304000001</v>
      </c>
    </row>
    <row r="26" spans="1:5" s="7" customFormat="1" ht="15.75">
      <c r="A26" s="4"/>
      <c r="B26" s="5" t="s">
        <v>17</v>
      </c>
      <c r="C26" s="46">
        <f>C27+C35+C37+C38+C44+C45</f>
        <v>101960</v>
      </c>
      <c r="D26" s="46">
        <f>D27+D35+D37+D38+D44+D45</f>
        <v>102954.88625</v>
      </c>
      <c r="E26" s="6">
        <f t="shared" si="1"/>
        <v>100.97576132797175</v>
      </c>
    </row>
    <row r="27" spans="1:5" s="7" customFormat="1" ht="31.5">
      <c r="A27" s="4" t="s">
        <v>57</v>
      </c>
      <c r="B27" s="12" t="s">
        <v>18</v>
      </c>
      <c r="C27" s="46">
        <f t="shared" ref="C27:D27" si="6">C28+C31+C33</f>
        <v>30036</v>
      </c>
      <c r="D27" s="46">
        <f t="shared" si="6"/>
        <v>30467.098539999999</v>
      </c>
      <c r="E27" s="6">
        <f t="shared" si="1"/>
        <v>101.43527280596618</v>
      </c>
    </row>
    <row r="28" spans="1:5" s="7" customFormat="1" ht="64.5" customHeight="1">
      <c r="A28" s="4" t="s">
        <v>56</v>
      </c>
      <c r="B28" s="5" t="s">
        <v>19</v>
      </c>
      <c r="C28" s="46">
        <f t="shared" ref="C28:D28" si="7">C29+C30</f>
        <v>17341</v>
      </c>
      <c r="D28" s="46">
        <f t="shared" si="7"/>
        <v>17466.564969999999</v>
      </c>
      <c r="E28" s="6">
        <f t="shared" si="1"/>
        <v>100.72409301655037</v>
      </c>
    </row>
    <row r="29" spans="1:5" ht="63">
      <c r="A29" s="8" t="s">
        <v>55</v>
      </c>
      <c r="B29" s="9" t="s">
        <v>20</v>
      </c>
      <c r="C29" s="32">
        <v>16203</v>
      </c>
      <c r="D29" s="32">
        <v>16326.349560000001</v>
      </c>
      <c r="E29" s="6">
        <f t="shared" si="1"/>
        <v>100.7612760599889</v>
      </c>
    </row>
    <row r="30" spans="1:5" ht="64.5" customHeight="1">
      <c r="A30" s="8" t="s">
        <v>54</v>
      </c>
      <c r="B30" s="9" t="s">
        <v>21</v>
      </c>
      <c r="C30" s="32">
        <v>1138</v>
      </c>
      <c r="D30" s="32">
        <v>1140.21541</v>
      </c>
      <c r="E30" s="6">
        <f t="shared" si="1"/>
        <v>100.19467574692442</v>
      </c>
    </row>
    <row r="31" spans="1:5" s="7" customFormat="1" ht="15.75">
      <c r="A31" s="4" t="s">
        <v>53</v>
      </c>
      <c r="B31" s="5" t="s">
        <v>22</v>
      </c>
      <c r="C31" s="46">
        <f t="shared" ref="C31:D31" si="8">C32</f>
        <v>205</v>
      </c>
      <c r="D31" s="46">
        <f t="shared" si="8"/>
        <v>204.85</v>
      </c>
      <c r="E31" s="6">
        <f t="shared" si="1"/>
        <v>99.926829268292678</v>
      </c>
    </row>
    <row r="32" spans="1:5" ht="47.25">
      <c r="A32" s="8" t="s">
        <v>52</v>
      </c>
      <c r="B32" s="9" t="s">
        <v>23</v>
      </c>
      <c r="C32" s="32">
        <v>205</v>
      </c>
      <c r="D32" s="32">
        <v>204.85</v>
      </c>
      <c r="E32" s="6">
        <f t="shared" si="1"/>
        <v>99.926829268292678</v>
      </c>
    </row>
    <row r="33" spans="1:5" s="7" customFormat="1" ht="62.25" customHeight="1">
      <c r="A33" s="4" t="s">
        <v>50</v>
      </c>
      <c r="B33" s="5" t="s">
        <v>24</v>
      </c>
      <c r="C33" s="46">
        <f t="shared" ref="C33:D33" si="9">C34</f>
        <v>12490</v>
      </c>
      <c r="D33" s="46">
        <f t="shared" si="9"/>
        <v>12795.683570000001</v>
      </c>
      <c r="E33" s="6">
        <f t="shared" si="1"/>
        <v>102.44742650120098</v>
      </c>
    </row>
    <row r="34" spans="1:5" ht="63">
      <c r="A34" s="8" t="s">
        <v>51</v>
      </c>
      <c r="B34" s="9" t="s">
        <v>25</v>
      </c>
      <c r="C34" s="32">
        <v>12490</v>
      </c>
      <c r="D34" s="32">
        <v>12795.683570000001</v>
      </c>
      <c r="E34" s="6">
        <f t="shared" si="1"/>
        <v>102.44742650120098</v>
      </c>
    </row>
    <row r="35" spans="1:5" s="7" customFormat="1" ht="15.75">
      <c r="A35" s="4" t="s">
        <v>49</v>
      </c>
      <c r="B35" s="5" t="s">
        <v>26</v>
      </c>
      <c r="C35" s="46">
        <f t="shared" ref="C35:D35" si="10">C36</f>
        <v>2146</v>
      </c>
      <c r="D35" s="46">
        <f t="shared" si="10"/>
        <v>2264.60005</v>
      </c>
      <c r="E35" s="6">
        <f t="shared" si="1"/>
        <v>105.52656337371855</v>
      </c>
    </row>
    <row r="36" spans="1:5" ht="15.75">
      <c r="A36" s="8" t="s">
        <v>48</v>
      </c>
      <c r="B36" s="9" t="s">
        <v>27</v>
      </c>
      <c r="C36" s="32">
        <v>2146</v>
      </c>
      <c r="D36" s="32">
        <v>2264.60005</v>
      </c>
      <c r="E36" s="6">
        <f t="shared" si="1"/>
        <v>105.52656337371855</v>
      </c>
    </row>
    <row r="37" spans="1:5" ht="36.75" customHeight="1">
      <c r="A37" s="4" t="s">
        <v>28</v>
      </c>
      <c r="B37" s="5" t="s">
        <v>29</v>
      </c>
      <c r="C37" s="46">
        <v>26247</v>
      </c>
      <c r="D37" s="46">
        <v>26492.124620000002</v>
      </c>
      <c r="E37" s="6">
        <f t="shared" si="1"/>
        <v>100.93391480931156</v>
      </c>
    </row>
    <row r="38" spans="1:5" s="7" customFormat="1" ht="24" customHeight="1">
      <c r="A38" s="13" t="s">
        <v>47</v>
      </c>
      <c r="B38" s="5" t="s">
        <v>30</v>
      </c>
      <c r="C38" s="46">
        <f t="shared" ref="C38:D38" si="11">C39+C41</f>
        <v>11248</v>
      </c>
      <c r="D38" s="46">
        <f t="shared" si="11"/>
        <v>11259.44716</v>
      </c>
      <c r="E38" s="6">
        <f t="shared" si="1"/>
        <v>100.10177062588906</v>
      </c>
    </row>
    <row r="39" spans="1:5" s="7" customFormat="1" ht="63">
      <c r="A39" s="4" t="s">
        <v>46</v>
      </c>
      <c r="B39" s="5" t="s">
        <v>31</v>
      </c>
      <c r="C39" s="46">
        <f t="shared" ref="C39:D39" si="12">C40</f>
        <v>0</v>
      </c>
      <c r="D39" s="46">
        <f t="shared" si="12"/>
        <v>0</v>
      </c>
      <c r="E39" s="6"/>
    </row>
    <row r="40" spans="1:5" ht="64.5" customHeight="1">
      <c r="A40" s="8" t="s">
        <v>45</v>
      </c>
      <c r="B40" s="9" t="s">
        <v>32</v>
      </c>
      <c r="C40" s="32">
        <v>0</v>
      </c>
      <c r="D40" s="32">
        <v>0</v>
      </c>
      <c r="E40" s="6"/>
    </row>
    <row r="41" spans="1:5" s="7" customFormat="1" ht="63" customHeight="1">
      <c r="A41" s="4" t="s">
        <v>44</v>
      </c>
      <c r="B41" s="5" t="s">
        <v>33</v>
      </c>
      <c r="C41" s="48">
        <f t="shared" ref="C41:D41" si="13">C42+C43</f>
        <v>11248</v>
      </c>
      <c r="D41" s="48">
        <f t="shared" si="13"/>
        <v>11259.44716</v>
      </c>
      <c r="E41" s="6">
        <f t="shared" si="1"/>
        <v>100.10177062588906</v>
      </c>
    </row>
    <row r="42" spans="1:5" ht="34.5" customHeight="1">
      <c r="A42" s="8" t="s">
        <v>43</v>
      </c>
      <c r="B42" s="9" t="s">
        <v>34</v>
      </c>
      <c r="C42" s="32">
        <v>8123</v>
      </c>
      <c r="D42" s="32">
        <v>8134.8662599999998</v>
      </c>
      <c r="E42" s="6">
        <f t="shared" si="1"/>
        <v>100.14608223562722</v>
      </c>
    </row>
    <row r="43" spans="1:5" ht="34.5" customHeight="1">
      <c r="A43" s="8" t="s">
        <v>42</v>
      </c>
      <c r="B43" s="14" t="s">
        <v>35</v>
      </c>
      <c r="C43" s="32">
        <v>3125</v>
      </c>
      <c r="D43" s="32">
        <v>3124.5808999999999</v>
      </c>
      <c r="E43" s="6">
        <f t="shared" si="1"/>
        <v>99.986588799999993</v>
      </c>
    </row>
    <row r="44" spans="1:5" s="7" customFormat="1" ht="15.75">
      <c r="A44" s="4" t="s">
        <v>41</v>
      </c>
      <c r="B44" s="5" t="s">
        <v>36</v>
      </c>
      <c r="C44" s="46">
        <v>32283</v>
      </c>
      <c r="D44" s="46">
        <v>32408.2742</v>
      </c>
      <c r="E44" s="6">
        <f t="shared" si="1"/>
        <v>100.3880500573057</v>
      </c>
    </row>
    <row r="45" spans="1:5" s="7" customFormat="1" ht="15.75">
      <c r="A45" s="4" t="s">
        <v>155</v>
      </c>
      <c r="B45" s="5" t="s">
        <v>156</v>
      </c>
      <c r="C45" s="46">
        <v>0</v>
      </c>
      <c r="D45" s="46">
        <v>63.341680000000004</v>
      </c>
      <c r="E45" s="6"/>
    </row>
    <row r="46" spans="1:5" s="7" customFormat="1" ht="15.75">
      <c r="A46" s="4" t="s">
        <v>77</v>
      </c>
      <c r="B46" s="15" t="s">
        <v>38</v>
      </c>
      <c r="C46" s="46">
        <f>C47+C90</f>
        <v>2626196.0606200001</v>
      </c>
      <c r="D46" s="46">
        <f>D47+D90</f>
        <v>2556234.4733600002</v>
      </c>
      <c r="E46" s="6">
        <f t="shared" si="1"/>
        <v>97.336010501688008</v>
      </c>
    </row>
    <row r="47" spans="1:5" s="7" customFormat="1" ht="31.5">
      <c r="A47" s="4" t="s">
        <v>39</v>
      </c>
      <c r="B47" s="15" t="s">
        <v>40</v>
      </c>
      <c r="C47" s="46">
        <f>C48+C50+C66+C86</f>
        <v>2627672.56281</v>
      </c>
      <c r="D47" s="46">
        <f>D48+D50+D66+D86</f>
        <v>2557806.3569</v>
      </c>
      <c r="E47" s="6">
        <f t="shared" si="1"/>
        <v>97.341137290131542</v>
      </c>
    </row>
    <row r="48" spans="1:5" s="7" customFormat="1" ht="31.5">
      <c r="A48" s="4" t="s">
        <v>78</v>
      </c>
      <c r="B48" s="15" t="s">
        <v>71</v>
      </c>
      <c r="C48" s="46">
        <f t="shared" ref="C48:D48" si="14">C49</f>
        <v>52317</v>
      </c>
      <c r="D48" s="46">
        <f t="shared" si="14"/>
        <v>52317</v>
      </c>
      <c r="E48" s="6">
        <f t="shared" si="1"/>
        <v>100</v>
      </c>
    </row>
    <row r="49" spans="1:5" s="7" customFormat="1" ht="35.25" customHeight="1">
      <c r="A49" s="16" t="s">
        <v>108</v>
      </c>
      <c r="B49" s="17" t="s">
        <v>111</v>
      </c>
      <c r="C49" s="32">
        <v>52317</v>
      </c>
      <c r="D49" s="32">
        <v>52317</v>
      </c>
      <c r="E49" s="6">
        <f t="shared" si="1"/>
        <v>100</v>
      </c>
    </row>
    <row r="50" spans="1:5" s="7" customFormat="1" ht="15.75">
      <c r="A50" s="4" t="s">
        <v>79</v>
      </c>
      <c r="B50" s="15" t="s">
        <v>72</v>
      </c>
      <c r="C50" s="46">
        <f>C51+C52+C63+C64+C59+C62+C65+C58+C60</f>
        <v>318130.59341000003</v>
      </c>
      <c r="D50" s="46">
        <f>D51+D52+D63+D64+D59+D62+D65+D58+D60</f>
        <v>293476.55572</v>
      </c>
      <c r="E50" s="6">
        <f t="shared" si="1"/>
        <v>92.250340520307518</v>
      </c>
    </row>
    <row r="51" spans="1:5" ht="47.25" hidden="1">
      <c r="A51" s="8" t="s">
        <v>95</v>
      </c>
      <c r="B51" s="18" t="s">
        <v>73</v>
      </c>
      <c r="C51" s="32"/>
      <c r="D51" s="32"/>
      <c r="E51" s="6" t="e">
        <f t="shared" si="1"/>
        <v>#DIV/0!</v>
      </c>
    </row>
    <row r="52" spans="1:5" ht="15.75">
      <c r="A52" s="8" t="s">
        <v>82</v>
      </c>
      <c r="B52" s="19" t="s">
        <v>74</v>
      </c>
      <c r="C52" s="32">
        <f>C53+C54+C55+C57+C56</f>
        <v>112469.70000000001</v>
      </c>
      <c r="D52" s="32">
        <f>D53+D54+D55+D57+D56</f>
        <v>94639.426000000007</v>
      </c>
      <c r="E52" s="6">
        <f t="shared" si="1"/>
        <v>84.146597705871002</v>
      </c>
    </row>
    <row r="53" spans="1:5" ht="130.5" customHeight="1">
      <c r="A53" s="8"/>
      <c r="B53" s="20" t="s">
        <v>112</v>
      </c>
      <c r="C53" s="50">
        <v>5892.2</v>
      </c>
      <c r="D53" s="50">
        <v>5892.2</v>
      </c>
      <c r="E53" s="6">
        <f t="shared" si="1"/>
        <v>100</v>
      </c>
    </row>
    <row r="54" spans="1:5" ht="15.75">
      <c r="A54" s="8"/>
      <c r="B54" s="21" t="s">
        <v>113</v>
      </c>
      <c r="C54" s="50">
        <v>9053</v>
      </c>
      <c r="D54" s="50">
        <v>9052.26</v>
      </c>
      <c r="E54" s="6">
        <f t="shared" si="1"/>
        <v>99.991825914061636</v>
      </c>
    </row>
    <row r="55" spans="1:5" ht="68.25" customHeight="1">
      <c r="A55" s="8"/>
      <c r="B55" s="21" t="s">
        <v>114</v>
      </c>
      <c r="C55" s="50">
        <v>12347.7</v>
      </c>
      <c r="D55" s="50">
        <v>0</v>
      </c>
      <c r="E55" s="6">
        <f t="shared" si="1"/>
        <v>0</v>
      </c>
    </row>
    <row r="56" spans="1:5" ht="36" customHeight="1">
      <c r="A56" s="8"/>
      <c r="B56" s="21" t="s">
        <v>115</v>
      </c>
      <c r="C56" s="50">
        <v>75229.600000000006</v>
      </c>
      <c r="D56" s="50">
        <v>69747.766000000003</v>
      </c>
      <c r="E56" s="6">
        <f t="shared" si="1"/>
        <v>92.713195338005249</v>
      </c>
    </row>
    <row r="57" spans="1:5" ht="31.5">
      <c r="A57" s="8"/>
      <c r="B57" s="21" t="s">
        <v>116</v>
      </c>
      <c r="C57" s="50">
        <v>9947.2000000000007</v>
      </c>
      <c r="D57" s="50">
        <v>9947.2000000000007</v>
      </c>
      <c r="E57" s="6">
        <f t="shared" si="1"/>
        <v>100</v>
      </c>
    </row>
    <row r="58" spans="1:5" ht="46.5" customHeight="1">
      <c r="A58" s="22" t="s">
        <v>107</v>
      </c>
      <c r="B58" s="23" t="s">
        <v>117</v>
      </c>
      <c r="C58" s="32">
        <v>56020.7</v>
      </c>
      <c r="D58" s="32">
        <v>50500</v>
      </c>
      <c r="E58" s="6">
        <f t="shared" si="1"/>
        <v>90.145249880847615</v>
      </c>
    </row>
    <row r="59" spans="1:5" ht="33" customHeight="1">
      <c r="A59" s="8" t="s">
        <v>106</v>
      </c>
      <c r="B59" s="23" t="s">
        <v>118</v>
      </c>
      <c r="C59" s="32">
        <v>534.5</v>
      </c>
      <c r="D59" s="32">
        <v>534.5</v>
      </c>
      <c r="E59" s="6">
        <f t="shared" si="1"/>
        <v>100</v>
      </c>
    </row>
    <row r="60" spans="1:5" ht="31.5">
      <c r="A60" s="8" t="s">
        <v>110</v>
      </c>
      <c r="B60" s="23" t="s">
        <v>119</v>
      </c>
      <c r="C60" s="32">
        <v>1298.6225999999999</v>
      </c>
      <c r="D60" s="32">
        <v>0</v>
      </c>
      <c r="E60" s="6">
        <f t="shared" si="1"/>
        <v>0</v>
      </c>
    </row>
    <row r="61" spans="1:5" ht="15.75" hidden="1">
      <c r="A61" s="8"/>
      <c r="B61" s="23"/>
      <c r="C61" s="32">
        <v>0</v>
      </c>
      <c r="D61" s="32"/>
      <c r="E61" s="6" t="e">
        <f t="shared" si="1"/>
        <v>#DIV/0!</v>
      </c>
    </row>
    <row r="62" spans="1:5" ht="30.75" customHeight="1">
      <c r="A62" s="8" t="s">
        <v>105</v>
      </c>
      <c r="B62" s="23" t="s">
        <v>120</v>
      </c>
      <c r="C62" s="32">
        <v>88358.955009999991</v>
      </c>
      <c r="D62" s="32">
        <v>88354.513919999998</v>
      </c>
      <c r="E62" s="6">
        <f t="shared" si="1"/>
        <v>99.994973808823914</v>
      </c>
    </row>
    <row r="63" spans="1:5" ht="15.75" customHeight="1">
      <c r="A63" s="24" t="s">
        <v>94</v>
      </c>
      <c r="B63" s="25" t="s">
        <v>121</v>
      </c>
      <c r="C63" s="32">
        <v>6.3158000000000003</v>
      </c>
      <c r="D63" s="32">
        <v>6.3158000000000003</v>
      </c>
      <c r="E63" s="6">
        <f t="shared" si="1"/>
        <v>100</v>
      </c>
    </row>
    <row r="64" spans="1:5" ht="32.25" customHeight="1">
      <c r="A64" s="26" t="s">
        <v>93</v>
      </c>
      <c r="B64" s="25" t="s">
        <v>122</v>
      </c>
      <c r="C64" s="32">
        <v>210.5</v>
      </c>
      <c r="D64" s="32">
        <v>210.5</v>
      </c>
      <c r="E64" s="6">
        <f t="shared" si="1"/>
        <v>100</v>
      </c>
    </row>
    <row r="65" spans="1:5" ht="31.5" customHeight="1">
      <c r="A65" s="26" t="s">
        <v>104</v>
      </c>
      <c r="B65" s="25" t="s">
        <v>123</v>
      </c>
      <c r="C65" s="32">
        <v>59231.3</v>
      </c>
      <c r="D65" s="32">
        <v>59231.3</v>
      </c>
      <c r="E65" s="6">
        <f t="shared" si="1"/>
        <v>100</v>
      </c>
    </row>
    <row r="66" spans="1:5" ht="21" customHeight="1">
      <c r="A66" s="4" t="s">
        <v>83</v>
      </c>
      <c r="B66" s="15" t="s">
        <v>75</v>
      </c>
      <c r="C66" s="46">
        <f t="shared" ref="C66:D66" si="15">C67+C68+C69+C83+C81+C82+C84+C85</f>
        <v>2059364.5699999998</v>
      </c>
      <c r="D66" s="46">
        <f t="shared" si="15"/>
        <v>2014152.40178</v>
      </c>
      <c r="E66" s="6">
        <f t="shared" si="1"/>
        <v>97.804557343627607</v>
      </c>
    </row>
    <row r="67" spans="1:5" ht="30.75" customHeight="1">
      <c r="A67" s="8" t="s">
        <v>84</v>
      </c>
      <c r="B67" s="18" t="s">
        <v>124</v>
      </c>
      <c r="C67" s="32">
        <v>817.1</v>
      </c>
      <c r="D67" s="32">
        <v>808.59697000000006</v>
      </c>
      <c r="E67" s="6">
        <f t="shared" si="1"/>
        <v>98.959364826826587</v>
      </c>
    </row>
    <row r="68" spans="1:5" ht="31.5">
      <c r="A68" s="8" t="s">
        <v>85</v>
      </c>
      <c r="B68" s="18" t="s">
        <v>125</v>
      </c>
      <c r="C68" s="32">
        <v>93135</v>
      </c>
      <c r="D68" s="32">
        <v>92992.959140000006</v>
      </c>
      <c r="E68" s="6">
        <f t="shared" si="1"/>
        <v>99.847489279003597</v>
      </c>
    </row>
    <row r="69" spans="1:5" ht="21" customHeight="1">
      <c r="A69" s="8" t="s">
        <v>91</v>
      </c>
      <c r="B69" s="27" t="s">
        <v>76</v>
      </c>
      <c r="C69" s="51">
        <f t="shared" ref="C69:D69" si="16">C70+C73+C74+C75+C76+C77+C78+C79+C80</f>
        <v>1671913.5199999998</v>
      </c>
      <c r="D69" s="51">
        <f t="shared" si="16"/>
        <v>1632742.98685</v>
      </c>
      <c r="E69" s="6">
        <f t="shared" si="1"/>
        <v>97.657143585393115</v>
      </c>
    </row>
    <row r="70" spans="1:5" ht="141.75">
      <c r="A70" s="28"/>
      <c r="B70" s="29" t="s">
        <v>80</v>
      </c>
      <c r="C70" s="52">
        <f t="shared" ref="C70:D70" si="17">C71+C72</f>
        <v>1535135.9</v>
      </c>
      <c r="D70" s="52">
        <f t="shared" si="17"/>
        <v>1497130.4920000001</v>
      </c>
      <c r="E70" s="6">
        <f t="shared" si="1"/>
        <v>97.524296839126762</v>
      </c>
    </row>
    <row r="71" spans="1:5" ht="15.75">
      <c r="A71" s="28"/>
      <c r="B71" s="30" t="s">
        <v>126</v>
      </c>
      <c r="C71" s="50">
        <v>987340.79999999993</v>
      </c>
      <c r="D71" s="50">
        <v>963440.58700000006</v>
      </c>
      <c r="E71" s="6">
        <f t="shared" si="1"/>
        <v>97.579335017858085</v>
      </c>
    </row>
    <row r="72" spans="1:5" ht="15.75">
      <c r="A72" s="28"/>
      <c r="B72" s="31" t="s">
        <v>127</v>
      </c>
      <c r="C72" s="50">
        <v>547795.1</v>
      </c>
      <c r="D72" s="50">
        <v>533689.90500000003</v>
      </c>
      <c r="E72" s="6">
        <f t="shared" si="1"/>
        <v>97.425096537008088</v>
      </c>
    </row>
    <row r="73" spans="1:5" ht="31.5">
      <c r="A73" s="28"/>
      <c r="B73" s="21" t="s">
        <v>128</v>
      </c>
      <c r="C73" s="50">
        <v>57105.3</v>
      </c>
      <c r="D73" s="50">
        <v>56949.623879999999</v>
      </c>
      <c r="E73" s="6">
        <f t="shared" si="1"/>
        <v>99.727387615510281</v>
      </c>
    </row>
    <row r="74" spans="1:5" ht="31.5">
      <c r="A74" s="28"/>
      <c r="B74" s="21" t="s">
        <v>129</v>
      </c>
      <c r="C74" s="50">
        <v>28656.7</v>
      </c>
      <c r="D74" s="50">
        <v>27976.400000000001</v>
      </c>
      <c r="E74" s="6">
        <f t="shared" si="1"/>
        <v>97.626035098249275</v>
      </c>
    </row>
    <row r="75" spans="1:5" ht="50.25" customHeight="1">
      <c r="A75" s="28"/>
      <c r="B75" s="21" t="s">
        <v>130</v>
      </c>
      <c r="C75" s="50">
        <v>13343.499999999998</v>
      </c>
      <c r="D75" s="50">
        <v>13020.8</v>
      </c>
      <c r="E75" s="6">
        <f t="shared" ref="E75:E95" si="18">D75/C75*100</f>
        <v>97.581594034548672</v>
      </c>
    </row>
    <row r="76" spans="1:5" ht="31.5">
      <c r="A76" s="28"/>
      <c r="B76" s="31" t="s">
        <v>143</v>
      </c>
      <c r="C76" s="50">
        <v>1383.2</v>
      </c>
      <c r="D76" s="50">
        <v>1376.7950699999999</v>
      </c>
      <c r="E76" s="6">
        <f t="shared" si="18"/>
        <v>99.536948380566798</v>
      </c>
    </row>
    <row r="77" spans="1:5" ht="35.25" customHeight="1">
      <c r="A77" s="28"/>
      <c r="B77" s="31" t="s">
        <v>142</v>
      </c>
      <c r="C77" s="50">
        <v>437.2</v>
      </c>
      <c r="D77" s="50">
        <v>437.2</v>
      </c>
      <c r="E77" s="6">
        <f t="shared" si="18"/>
        <v>100</v>
      </c>
    </row>
    <row r="78" spans="1:5" ht="31.5">
      <c r="A78" s="28"/>
      <c r="B78" s="20" t="s">
        <v>141</v>
      </c>
      <c r="C78" s="50">
        <v>441.7</v>
      </c>
      <c r="D78" s="50">
        <v>441.7</v>
      </c>
      <c r="E78" s="6">
        <f t="shared" si="18"/>
        <v>100</v>
      </c>
    </row>
    <row r="79" spans="1:5" ht="63" customHeight="1">
      <c r="A79" s="8"/>
      <c r="B79" s="20" t="s">
        <v>140</v>
      </c>
      <c r="C79" s="50">
        <f>37374.2-3097.88</f>
        <v>34276.32</v>
      </c>
      <c r="D79" s="50">
        <v>34276.32</v>
      </c>
      <c r="E79" s="6">
        <f t="shared" si="18"/>
        <v>100</v>
      </c>
    </row>
    <row r="80" spans="1:5" ht="31.5">
      <c r="A80" s="8"/>
      <c r="B80" s="20" t="s">
        <v>139</v>
      </c>
      <c r="C80" s="50">
        <v>1133.7</v>
      </c>
      <c r="D80" s="50">
        <v>1133.6559</v>
      </c>
      <c r="E80" s="6">
        <f t="shared" si="18"/>
        <v>99.996110082032274</v>
      </c>
    </row>
    <row r="81" spans="1:5" ht="31.5">
      <c r="A81" s="8" t="s">
        <v>86</v>
      </c>
      <c r="B81" s="23" t="s">
        <v>138</v>
      </c>
      <c r="C81" s="32">
        <v>74.400000000000006</v>
      </c>
      <c r="D81" s="32">
        <v>74.37</v>
      </c>
      <c r="E81" s="6">
        <f t="shared" si="18"/>
        <v>99.959677419354847</v>
      </c>
    </row>
    <row r="82" spans="1:5" ht="31.5">
      <c r="A82" s="8" t="s">
        <v>87</v>
      </c>
      <c r="B82" s="18" t="s">
        <v>137</v>
      </c>
      <c r="C82" s="32">
        <v>81800</v>
      </c>
      <c r="D82" s="32">
        <v>81800</v>
      </c>
      <c r="E82" s="6">
        <f t="shared" si="18"/>
        <v>100</v>
      </c>
    </row>
    <row r="83" spans="1:5" ht="95.25" customHeight="1">
      <c r="A83" s="8" t="s">
        <v>88</v>
      </c>
      <c r="B83" s="33" t="s">
        <v>136</v>
      </c>
      <c r="C83" s="32">
        <v>148000.29999999999</v>
      </c>
      <c r="D83" s="32">
        <v>142910.20000000001</v>
      </c>
      <c r="E83" s="6">
        <f t="shared" si="18"/>
        <v>96.560750214695517</v>
      </c>
    </row>
    <row r="84" spans="1:5" ht="47.25">
      <c r="A84" s="10" t="s">
        <v>89</v>
      </c>
      <c r="B84" s="34" t="s">
        <v>135</v>
      </c>
      <c r="C84" s="53">
        <v>63191.9</v>
      </c>
      <c r="D84" s="53">
        <v>62407.13882</v>
      </c>
      <c r="E84" s="6">
        <f t="shared" si="18"/>
        <v>98.758130108447446</v>
      </c>
    </row>
    <row r="85" spans="1:5" ht="31.5">
      <c r="A85" s="10" t="s">
        <v>90</v>
      </c>
      <c r="B85" s="34" t="s">
        <v>134</v>
      </c>
      <c r="C85" s="53">
        <v>432.35</v>
      </c>
      <c r="D85" s="53">
        <v>416.15</v>
      </c>
      <c r="E85" s="6">
        <f t="shared" si="18"/>
        <v>96.253035734936958</v>
      </c>
    </row>
    <row r="86" spans="1:5" ht="15.75">
      <c r="A86" s="10"/>
      <c r="B86" s="35" t="s">
        <v>101</v>
      </c>
      <c r="C86" s="54">
        <f t="shared" ref="C86:D86" si="19">C87+C88+C89</f>
        <v>197860.39939999999</v>
      </c>
      <c r="D86" s="54">
        <f t="shared" si="19"/>
        <v>197860.39939999999</v>
      </c>
      <c r="E86" s="6">
        <f t="shared" si="18"/>
        <v>100</v>
      </c>
    </row>
    <row r="87" spans="1:5" ht="47.25">
      <c r="A87" s="10" t="s">
        <v>109</v>
      </c>
      <c r="B87" s="36" t="s">
        <v>133</v>
      </c>
      <c r="C87" s="53">
        <v>8364.66</v>
      </c>
      <c r="D87" s="53">
        <v>8364.66</v>
      </c>
      <c r="E87" s="6">
        <f t="shared" si="18"/>
        <v>100</v>
      </c>
    </row>
    <row r="88" spans="1:5" ht="51" customHeight="1">
      <c r="A88" s="10" t="s">
        <v>102</v>
      </c>
      <c r="B88" s="36" t="s">
        <v>131</v>
      </c>
      <c r="C88" s="53">
        <v>189445.73939999999</v>
      </c>
      <c r="D88" s="53">
        <v>189445.73939999999</v>
      </c>
      <c r="E88" s="6">
        <f t="shared" si="18"/>
        <v>100</v>
      </c>
    </row>
    <row r="89" spans="1:5" ht="15.75">
      <c r="A89" s="10" t="s">
        <v>103</v>
      </c>
      <c r="B89" s="36" t="s">
        <v>132</v>
      </c>
      <c r="C89" s="53">
        <v>50</v>
      </c>
      <c r="D89" s="53">
        <v>50</v>
      </c>
      <c r="E89" s="6">
        <f t="shared" si="18"/>
        <v>100</v>
      </c>
    </row>
    <row r="90" spans="1:5" ht="31.5" customHeight="1">
      <c r="A90" s="37" t="s">
        <v>100</v>
      </c>
      <c r="B90" s="38" t="s">
        <v>92</v>
      </c>
      <c r="C90" s="55">
        <f>C92+C94+C91+C93</f>
        <v>-1476.5021899999999</v>
      </c>
      <c r="D90" s="55">
        <f>D92+D94+D91+D93</f>
        <v>-1571.8835399999998</v>
      </c>
      <c r="E90" s="6">
        <f t="shared" si="18"/>
        <v>106.45995316810198</v>
      </c>
    </row>
    <row r="91" spans="1:5" ht="31.5" customHeight="1">
      <c r="A91" s="37" t="s">
        <v>145</v>
      </c>
      <c r="B91" s="45" t="s">
        <v>146</v>
      </c>
      <c r="C91" s="55"/>
      <c r="D91" s="55">
        <v>-0.5</v>
      </c>
      <c r="E91" s="6"/>
    </row>
    <row r="92" spans="1:5" ht="31.5" customHeight="1">
      <c r="A92" s="16" t="s">
        <v>97</v>
      </c>
      <c r="B92" s="40" t="s">
        <v>96</v>
      </c>
      <c r="C92" s="49">
        <v>-9.6790400000000005</v>
      </c>
      <c r="D92" s="49">
        <v>-36.495220000000003</v>
      </c>
      <c r="E92" s="6">
        <f t="shared" si="18"/>
        <v>377.05412933514071</v>
      </c>
    </row>
    <row r="93" spans="1:5" ht="92.25" customHeight="1">
      <c r="A93" s="39" t="s">
        <v>147</v>
      </c>
      <c r="B93" s="44" t="s">
        <v>148</v>
      </c>
      <c r="C93" s="49"/>
      <c r="D93" s="49">
        <v>-65.56317</v>
      </c>
      <c r="E93" s="6"/>
    </row>
    <row r="94" spans="1:5" ht="33" customHeight="1">
      <c r="A94" s="37" t="s">
        <v>99</v>
      </c>
      <c r="B94" s="41" t="s">
        <v>98</v>
      </c>
      <c r="C94" s="53">
        <v>-1466.8231499999999</v>
      </c>
      <c r="D94" s="53">
        <v>-1469.3251499999999</v>
      </c>
      <c r="E94" s="6">
        <f t="shared" si="18"/>
        <v>100.17057271014573</v>
      </c>
    </row>
    <row r="95" spans="1:5" ht="15.75" customHeight="1">
      <c r="A95" s="10"/>
      <c r="B95" s="42" t="s">
        <v>81</v>
      </c>
      <c r="C95" s="49">
        <f>C46+C12</f>
        <v>3468541.0606200001</v>
      </c>
      <c r="D95" s="49">
        <f>D46+D12</f>
        <v>3405891.0242900001</v>
      </c>
      <c r="E95" s="6">
        <f t="shared" si="18"/>
        <v>98.193764028302979</v>
      </c>
    </row>
  </sheetData>
  <mergeCells count="9">
    <mergeCell ref="A9:E9"/>
    <mergeCell ref="A10:E10"/>
    <mergeCell ref="A1:E1"/>
    <mergeCell ref="A2:E2"/>
    <mergeCell ref="A3:E3"/>
    <mergeCell ref="A4:E4"/>
    <mergeCell ref="A5:E5"/>
    <mergeCell ref="A6:E6"/>
    <mergeCell ref="A7:E7"/>
  </mergeCells>
  <pageMargins left="0.47244094488188981" right="0.15748031496062992" top="0.59055118110236227" bottom="0.35433070866141736" header="0.39370078740157483" footer="0.31496062992125984"/>
  <pageSetup paperSize="9" scale="60" fitToHeight="0" orientation="portrait" r:id="rId1"/>
  <rowBreaks count="2" manualBreakCount="2">
    <brk id="45" max="4" man="1"/>
    <brk id="8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Пр.2 Доходы</vt:lpstr>
      <vt:lpstr>'Пр.2 Доходы'!Заголовки_для_печати</vt:lpstr>
      <vt:lpstr>'Пр.2 Доходы'!Область_печати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Майдыр СЗ</dc:creator>
  <cp:lastModifiedBy>Саая ЮА</cp:lastModifiedBy>
  <cp:lastPrinted>2020-03-25T08:56:10Z</cp:lastPrinted>
  <dcterms:created xsi:type="dcterms:W3CDTF">2017-11-11T01:56:54Z</dcterms:created>
  <dcterms:modified xsi:type="dcterms:W3CDTF">2020-04-20T06:46:08Z</dcterms:modified>
</cp:coreProperties>
</file>